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8755" windowHeight="12735"/>
  </bookViews>
  <sheets>
    <sheet name="Реестр источников доходов Кириш" sheetId="1" r:id="rId1"/>
  </sheets>
  <definedNames>
    <definedName name="_xlnm.Print_Titles" localSheetId="0">'Реестр источников доходов Кириш'!$11:$14</definedName>
  </definedNames>
  <calcPr calcId="145621"/>
</workbook>
</file>

<file path=xl/calcChain.xml><?xml version="1.0" encoding="utf-8"?>
<calcChain xmlns="http://schemas.openxmlformats.org/spreadsheetml/2006/main">
  <c r="G51" i="1" l="1"/>
  <c r="G45" i="1"/>
  <c r="I51" i="1" l="1"/>
  <c r="J51" i="1"/>
  <c r="H51" i="1" l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<sst xmlns="http://schemas.openxmlformats.org/spreadsheetml/2006/main" count="124" uniqueCount="90">
  <si>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</si>
  <si>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</si>
  <si>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</si>
  <si>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</si>
  <si>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</si>
  <si>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 получаемые  в  виде  арендной  платы,  а также средства от  продажи  права  на  заключение  договоров   аренды   за   земли,  находящиеся   в собственности     поселений (за исключением  земельных   участков   муниципальных   бюджетных и автономных учреждений)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</si>
  <si>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</si>
  <si>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Доходы от сдачи в аренду имущества, составляющего казну поселений (за исключением земельных участков)   (арендная плата за нежилые помещения)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</si>
  <si>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</si>
  <si>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</si>
  <si>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 от  компенсации  затрат  бюджетов городских поселений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</si>
  <si>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 (продажа нежилых помещений)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</si>
  <si>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</si>
  <si>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</si>
  <si>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</si>
  <si>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Федеральная налоговая служба</t>
  </si>
  <si>
    <t>Реестр источников доходов</t>
  </si>
  <si>
    <t>бюджета муниципального образования Киришское городское поселение Киришского муниципального района Ленинградской области</t>
  </si>
  <si>
    <t>Администрация муниципального образования Киришский муниципальный район Ленинградской области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</si>
  <si>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работ»)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</si>
  <si>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</si>
  <si>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N            п/п</t>
  </si>
  <si>
    <t>Наименование главного администратора доходов</t>
  </si>
  <si>
    <t>Уникальный номер реестровой записи</t>
  </si>
  <si>
    <t>Код главного администратора доходов</t>
  </si>
  <si>
    <t>Наименование кода бюджетной классификации</t>
  </si>
  <si>
    <t>Показатели прогноза доходов бюджета           (тысяч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</si>
  <si>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</si>
  <si>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</si>
  <si>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</si>
  <si>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</si>
  <si>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Код бюджетной классификации</t>
  </si>
  <si>
    <t>1 06 06033 13 0000 110</t>
  </si>
  <si>
    <t>1 06 01030 13 0000 110</t>
  </si>
  <si>
    <t>1 11 01050 13 0000 120</t>
  </si>
  <si>
    <t>1 06 06043 13 0000 110</t>
  </si>
  <si>
    <t>1 11 05013 13 0000 120</t>
  </si>
  <si>
    <t>1 11 05025 13 0000 120</t>
  </si>
  <si>
    <t>1 11 05075 13 0002 120</t>
  </si>
  <si>
    <t>1 11 05075 13 0003 120</t>
  </si>
  <si>
    <t>1 11 07015 13 0000 120</t>
  </si>
  <si>
    <t>1 13 01995 13 0004 130</t>
  </si>
  <si>
    <t>1 11 09045 13 0000 120</t>
  </si>
  <si>
    <t>1 13 02995 13 0000 130</t>
  </si>
  <si>
    <t xml:space="preserve">1 14 02053 13 0002 410 
</t>
  </si>
  <si>
    <t>1 16 07010 13 0000 140</t>
  </si>
  <si>
    <t>1 14 06013 13 0000 430</t>
  </si>
  <si>
    <t>1 16 07090 13 0000 140</t>
  </si>
  <si>
    <t xml:space="preserve"> 1 16 02020 02 0000 140</t>
  </si>
  <si>
    <t xml:space="preserve"> 1 16 11064 01 0000 140</t>
  </si>
  <si>
    <t>Субсидии бюджетам городских поселений на реализацию программ формирования современной городской среды</t>
  </si>
  <si>
    <t>ИТОГО</t>
  </si>
  <si>
    <t>Прочие субсидии бюджетам городских поселений</t>
  </si>
  <si>
    <t>2 02 20216 13 0000 150</t>
  </si>
  <si>
    <t>2 02 25555 13 0000 150</t>
  </si>
  <si>
    <t>2 02 29999 13 0000 150</t>
  </si>
  <si>
    <t>2 02 35118 13 0000 150</t>
  </si>
  <si>
    <t>2 18 60010 13 0000 150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</si>
  <si>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</si>
  <si>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</si>
  <si>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1 13 01995 13 0005 130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</si>
  <si>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</si>
  <si>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2 02 16001 13 0000 150</t>
  </si>
  <si>
    <t>182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</si>
  <si>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</si>
  <si>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2 02 49999 13 0000 150</t>
  </si>
  <si>
    <t>Прочие  межбюджетные   трансферты,   передаваемые бюджетам городских поселений</t>
  </si>
  <si>
    <t xml:space="preserve">на 2026 год 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</si>
  <si>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</si>
  <si>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1 16 10 03 2 13 0 000 140</t>
  </si>
  <si>
    <t>1 01 02000 01 0000 110</t>
  </si>
  <si>
    <t>1 03 02000 01 0000 110</t>
  </si>
  <si>
    <t>Прочие доходы от оказания платных услуг (работ) получателями средств бюджетов городских поселений (МКУ "Горэлектросети")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</si>
  <si>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</si>
  <si>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1 11 05313 13 0000 120</t>
  </si>
  <si>
    <t xml:space="preserve"> 1 16 10123 01 0000 140</t>
  </si>
  <si>
    <t xml:space="preserve">на 2027 год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</si>
  <si>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</si>
  <si>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1 11 09080 13 0000 120</t>
  </si>
  <si>
    <t>Оценка исполнения бюджета           2024 год                     (тысяч рублей)</t>
  </si>
  <si>
    <t xml:space="preserve">на 2025 год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</si>
  <si>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</si>
  <si>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</si>
  <si>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</si>
  <si>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    2 02 20077 13 0000 150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</si>
  <si>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</si>
  <si>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   2 19 60010 13 0000 150</t>
  </si>
  <si>
    <t>1 16 10100 13 0000 140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</si>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</sst>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* #,##0.00_);_(* \(#,##0.00\);_(* &quot;-&quot;??_);_(@_)"/>
    <numFmt numFmtId="166" formatCode="#,##0.00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rgb="FF00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2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9" fontId="11" fillId="0" borderId="2">
      <alignment horizontal="center"/>
    </xf>
    <xf numFmtId="0" fontId="11" fillId="0" borderId="3">
      <alignment horizontal="left" wrapText="1" indent="2"/>
    </xf>
    <xf numFmtId="0" fontId="9" fillId="0" borderId="0"/>
  </cellStyleXfs>
  <cellXfs count="78">
    <xf numFmtId="0" fontId="0" fillId="0" borderId="0" xfId="0"/>
    <xf numFmtId="0" fontId="3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0" fillId="0" borderId="0" xfId="0" applyFont="1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3" fillId="2" borderId="1" xfId="2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 shrinkToFit="1"/>
    </xf>
    <xf numFmtId="0" fontId="3" fillId="2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Font="1" applyFill="1" applyBorder="1"/>
    <xf numFmtId="4" fontId="4" fillId="0" borderId="0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/>
    <xf numFmtId="2" fontId="4" fillId="0" borderId="0" xfId="0" applyNumberFormat="1" applyFont="1" applyFill="1" applyAlignment="1">
      <alignment horizontal="center" wrapText="1"/>
    </xf>
    <xf numFmtId="49" fontId="3" fillId="3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10" applyFont="1" applyFill="1" applyBorder="1" applyAlignment="1">
      <alignment horizontal="center" vertical="top" wrapText="1"/>
    </xf>
    <xf numFmtId="4" fontId="4" fillId="2" borderId="0" xfId="0" applyNumberFormat="1" applyFont="1" applyFill="1" applyBorder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Alignment="1">
      <alignment horizontal="center" wrapText="1"/>
    </xf>
    <xf numFmtId="49" fontId="3" fillId="2" borderId="4" xfId="0" applyNumberFormat="1" applyFont="1" applyFill="1" applyBorder="1" applyAlignment="1" applyProtection="1">
      <alignment horizontal="center" vertical="top" wrapText="1"/>
    </xf>
    <xf numFmtId="0" fontId="3" fillId="2" borderId="1" xfId="1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justify" wrapText="1"/>
    </xf>
    <xf numFmtId="166" fontId="3" fillId="0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justify" wrapText="1"/>
    </xf>
    <xf numFmtId="0" fontId="7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justify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1" xfId="18" applyFont="1" applyFill="1" applyBorder="1" applyAlignment="1">
      <alignment horizontal="justify" wrapText="1"/>
    </xf>
    <xf numFmtId="49" fontId="3" fillId="2" borderId="2" xfId="0" applyNumberFormat="1" applyFont="1" applyFill="1" applyBorder="1" applyAlignment="1">
      <alignment horizontal="justify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</cellXfs>
  <cellStyles count="19">
    <cellStyle name="Euro" xfId="5"/>
    <cellStyle name="Euro 2" xfId="6"/>
    <cellStyle name="xl31" xfId="17"/>
    <cellStyle name="xl43" xfId="16"/>
    <cellStyle name="Денежный 2" xfId="7"/>
    <cellStyle name="Обычный" xfId="0" builtinId="0"/>
    <cellStyle name="Обычный 10" xfId="1"/>
    <cellStyle name="Обычный 2" xfId="2"/>
    <cellStyle name="Обычный 2 2" xfId="8"/>
    <cellStyle name="Обычный 2 4 2 2 5 2 2" xfId="9"/>
    <cellStyle name="Обычный 2 5" xfId="10"/>
    <cellStyle name="Обычный 3" xfId="3"/>
    <cellStyle name="Обычный 4" xfId="4"/>
    <cellStyle name="Обычный 5" xfId="11"/>
    <cellStyle name="Обычный_администраторы 2 2" xfId="18"/>
    <cellStyle name="Процентный 2" xfId="12"/>
    <cellStyle name="Финансовый 2" xfId="13"/>
    <cellStyle name="Финансовый 2 2" xfId="14"/>
    <cellStyle name="Финансовый 3" xfId="1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59"/>
  <sheetViews>
    <sheetView tabSelected="1" topLeftCell="A5" zoomScale="90" zoomScaleNormal="90" zoomScaleSheetLayoutView="100" workbookViewId="0">
      <selection activeCell="F14" sqref="F14"/>
    </sheetView>
  </sheetViews>
  <sheetFormatPr defaultRowHeight="12.75" x14ac:dyDescent="0.2"/>
  <cols>
    <col min="1" max="1" width="5.85546875" style="3" customWidth="1"/>
    <col min="2" max="2" width="13" style="3" customWidth="1"/>
    <col min="3" max="3" width="26" style="3" customWidth="1"/>
    <col min="4" max="4" width="19.5703125" style="36" customWidth="1"/>
    <col min="5" max="5" width="28.42578125" style="36" customWidth="1"/>
    <col min="6" max="6" width="63.5703125" style="36" customWidth="1"/>
    <col min="7" max="7" width="17.85546875" style="64" customWidth="1"/>
    <col min="8" max="8" width="17" style="7" customWidth="1"/>
    <col min="9" max="9" width="16.28515625" style="7" customWidth="1"/>
    <col min="10" max="10" width="18.5703125" style="20" customWidth="1"/>
    <col min="11" max="11" width="9.7109375" style="16" customWidth="1"/>
    <col min="12" max="12" width="10.28515625" style="7" customWidth="1"/>
    <col min="13" max="14" width="9.140625" style="7" hidden="1" customWidth="1"/>
    <col min="15" max="15" width="9.140625" style="3" hidden="1" customWidth="1"/>
    <col min="16" max="16" width="9.7109375" style="3" bestFit="1" customWidth="1"/>
    <col min="17" max="16384" width="9.140625" style="3"/>
  </cols>
  <sheetData>
    <row r="1" spans="1:14" s="1" customFormat="1" ht="0.6" customHeight="1" x14ac:dyDescent="0.25">
      <c r="D1" s="26"/>
      <c r="E1" s="26"/>
      <c r="F1" s="26"/>
      <c r="G1" s="63"/>
      <c r="H1" s="6"/>
      <c r="I1" s="6"/>
      <c r="J1" s="20"/>
      <c r="K1" s="15"/>
      <c r="L1" s="6"/>
      <c r="M1" s="6"/>
      <c r="N1" s="6"/>
    </row>
    <row r="2" spans="1:14" s="1" customFormat="1" ht="15" hidden="1" customHeight="1" x14ac:dyDescent="0.25">
      <c r="D2" s="26"/>
      <c r="E2" s="26"/>
      <c r="F2" s="26"/>
      <c r="G2" s="63"/>
      <c r="H2" s="6"/>
      <c r="I2" s="6"/>
      <c r="J2" s="20"/>
      <c r="K2" s="15"/>
      <c r="L2" s="6"/>
      <c r="M2" s="6"/>
      <c r="N2" s="6"/>
    </row>
    <row r="3" spans="1:14" ht="15" hidden="1" customHeight="1" x14ac:dyDescent="0.2">
      <c r="D3" s="26"/>
      <c r="E3" s="26"/>
      <c r="F3" s="26"/>
    </row>
    <row r="4" spans="1:14" ht="15" hidden="1" customHeight="1" x14ac:dyDescent="0.2">
      <c r="D4" s="26"/>
      <c r="E4" s="26"/>
      <c r="F4" s="26"/>
    </row>
    <row r="5" spans="1:14" s="5" customFormat="1" ht="14.45" customHeight="1" x14ac:dyDescent="0.25">
      <c r="D5" s="37"/>
      <c r="E5" s="27"/>
      <c r="F5" s="37"/>
      <c r="G5" s="65"/>
      <c r="H5" s="4"/>
      <c r="J5" s="21"/>
      <c r="K5" s="17"/>
    </row>
    <row r="6" spans="1:14" s="7" customFormat="1" ht="15" customHeight="1" x14ac:dyDescent="0.25">
      <c r="D6" s="28"/>
      <c r="E6" s="28"/>
      <c r="F6" s="28"/>
      <c r="G6" s="64"/>
      <c r="H6" s="6"/>
      <c r="I6" s="22"/>
      <c r="J6" s="20"/>
      <c r="K6" s="18"/>
    </row>
    <row r="7" spans="1:14" s="7" customFormat="1" ht="20.25" customHeight="1" x14ac:dyDescent="0.2">
      <c r="A7" s="70" t="s">
        <v>16</v>
      </c>
      <c r="B7" s="70"/>
      <c r="C7" s="71"/>
      <c r="D7" s="71"/>
      <c r="E7" s="71"/>
      <c r="F7" s="71"/>
      <c r="G7" s="71"/>
      <c r="H7" s="71"/>
      <c r="I7" s="71"/>
      <c r="J7" s="71"/>
      <c r="K7" s="18"/>
    </row>
    <row r="8" spans="1:14" s="7" customFormat="1" ht="19.5" customHeight="1" x14ac:dyDescent="0.2">
      <c r="A8" s="70" t="s">
        <v>17</v>
      </c>
      <c r="B8" s="70"/>
      <c r="C8" s="71"/>
      <c r="D8" s="71"/>
      <c r="E8" s="71"/>
      <c r="F8" s="71"/>
      <c r="G8" s="71"/>
      <c r="H8" s="71"/>
      <c r="I8" s="71"/>
      <c r="J8" s="71"/>
      <c r="K8" s="18"/>
    </row>
    <row r="9" spans="1:14" s="7" customFormat="1" ht="18" customHeight="1" x14ac:dyDescent="0.2">
      <c r="A9" s="70" t="s">
        <v>89</v>
      </c>
      <c r="B9" s="70"/>
      <c r="C9" s="72"/>
      <c r="D9" s="72"/>
      <c r="E9" s="72"/>
      <c r="F9" s="72"/>
      <c r="G9" s="72"/>
      <c r="H9" s="72"/>
      <c r="I9" s="72"/>
      <c r="J9" s="72"/>
      <c r="K9" s="18"/>
    </row>
    <row r="10" spans="1:14" s="7" customFormat="1" ht="18.600000000000001" customHeight="1" x14ac:dyDescent="0.25">
      <c r="D10" s="29"/>
      <c r="E10" s="29"/>
      <c r="F10" s="29"/>
      <c r="G10" s="63"/>
      <c r="H10" s="6"/>
      <c r="I10" s="22"/>
      <c r="J10" s="20"/>
      <c r="K10" s="18"/>
    </row>
    <row r="11" spans="1:14" s="7" customFormat="1" ht="18" customHeight="1" x14ac:dyDescent="0.2">
      <c r="A11" s="73" t="s">
        <v>21</v>
      </c>
      <c r="B11" s="73" t="s">
        <v>23</v>
      </c>
      <c r="C11" s="73" t="s">
        <v>22</v>
      </c>
      <c r="D11" s="73" t="s">
        <v>24</v>
      </c>
      <c r="E11" s="73" t="s">
        <v>31</v>
      </c>
      <c r="F11" s="73" t="s">
        <v>25</v>
      </c>
      <c r="G11" s="75" t="s">
        <v>79</v>
      </c>
      <c r="H11" s="73" t="s">
        <v>26</v>
      </c>
      <c r="I11" s="74"/>
      <c r="J11" s="74"/>
      <c r="K11" s="18"/>
    </row>
    <row r="12" spans="1:14" s="7" customFormat="1" ht="32.25" customHeight="1" x14ac:dyDescent="0.2">
      <c r="A12" s="73"/>
      <c r="B12" s="73"/>
      <c r="C12" s="73"/>
      <c r="D12" s="73"/>
      <c r="E12" s="73"/>
      <c r="F12" s="73"/>
      <c r="G12" s="75"/>
      <c r="H12" s="73"/>
      <c r="I12" s="74"/>
      <c r="J12" s="74"/>
      <c r="K12" s="18"/>
    </row>
    <row r="13" spans="1:14" s="7" customFormat="1" ht="32.25" customHeight="1" x14ac:dyDescent="0.2">
      <c r="A13" s="77"/>
      <c r="B13" s="77"/>
      <c r="C13" s="74"/>
      <c r="D13" s="74"/>
      <c r="E13" s="74"/>
      <c r="F13" s="73"/>
      <c r="G13" s="76"/>
      <c r="H13" s="56" t="s">
        <v>80</v>
      </c>
      <c r="I13" s="56" t="s">
        <v>67</v>
      </c>
      <c r="J13" s="56" t="s">
        <v>76</v>
      </c>
      <c r="K13" s="18"/>
    </row>
    <row r="14" spans="1:14" ht="15" customHeight="1" x14ac:dyDescent="0.25">
      <c r="A14" s="39">
        <v>1</v>
      </c>
      <c r="B14" s="39">
        <v>2</v>
      </c>
      <c r="C14" s="39">
        <v>3</v>
      </c>
      <c r="D14" s="24">
        <v>4</v>
      </c>
      <c r="E14" s="24">
        <v>5</v>
      </c>
      <c r="F14" s="24">
        <v>6</v>
      </c>
      <c r="G14" s="66">
        <v>7</v>
      </c>
      <c r="H14" s="41">
        <v>8</v>
      </c>
      <c r="I14" s="41">
        <v>9</v>
      </c>
      <c r="J14" s="41">
        <v>10</v>
      </c>
      <c r="K14" s="19"/>
      <c r="L14" s="6"/>
    </row>
    <row r="15" spans="1:14" ht="31.5" x14ac:dyDescent="0.25">
      <c r="A15" s="42">
        <v>1</v>
      </c>
      <c r="B15" s="42">
        <v>13001</v>
      </c>
      <c r="C15" s="9" t="s">
        <v>15</v>
      </c>
      <c r="D15" s="30">
        <v>182</v>
      </c>
      <c r="E15" s="40" t="s">
        <v>70</v>
      </c>
      <c r="F15" s="8" t="s">
        <v>58</v>
      </c>
      <c r="G15" s="67">
        <v>354378.5</v>
      </c>
      <c r="H15" s="51">
        <v>379185.03398000001</v>
      </c>
      <c r="I15" s="51">
        <v>403073.66655000002</v>
      </c>
      <c r="J15" s="51">
        <v>429273.41145000001</v>
      </c>
      <c r="K15" s="18"/>
    </row>
    <row r="16" spans="1:14" ht="42" customHeight="1" x14ac:dyDescent="0.25">
      <c r="A16" s="42">
        <f t="shared" ref="A16:A50" si="0">A15+1</f>
        <v>2</v>
      </c>
      <c r="B16" s="42">
        <f t="shared" ref="B16:B50" si="1">B15+1</f>
        <v>13002</v>
      </c>
      <c r="C16" s="9" t="s">
        <v>15</v>
      </c>
      <c r="D16" s="23" t="s">
        <v>63</v>
      </c>
      <c r="E16" s="40" t="s">
        <v>71</v>
      </c>
      <c r="F16" s="8" t="s">
        <v>59</v>
      </c>
      <c r="G16" s="59">
        <v>3899.09</v>
      </c>
      <c r="H16" s="53">
        <v>4055.05</v>
      </c>
      <c r="I16" s="53">
        <v>4217.25</v>
      </c>
      <c r="J16" s="53">
        <v>4385.95</v>
      </c>
      <c r="K16" s="18"/>
    </row>
    <row r="17" spans="1:14" ht="47.25" x14ac:dyDescent="0.25">
      <c r="A17" s="42">
        <f t="shared" si="0"/>
        <v>3</v>
      </c>
      <c r="B17" s="42">
        <f t="shared" si="1"/>
        <v>13003</v>
      </c>
      <c r="C17" s="9" t="s">
        <v>15</v>
      </c>
      <c r="D17" s="24">
        <v>182</v>
      </c>
      <c r="E17" s="24" t="s">
        <v>33</v>
      </c>
      <c r="F17" s="10" t="s">
        <v>0</v>
      </c>
      <c r="G17" s="59">
        <v>19200</v>
      </c>
      <c r="H17" s="53">
        <v>24892</v>
      </c>
      <c r="I17" s="53">
        <v>25141</v>
      </c>
      <c r="J17" s="53">
        <v>25392</v>
      </c>
      <c r="K17" s="18"/>
    </row>
    <row r="18" spans="1:14" ht="31.5" x14ac:dyDescent="0.25">
      <c r="A18" s="42">
        <f t="shared" si="0"/>
        <v>4</v>
      </c>
      <c r="B18" s="42">
        <f t="shared" si="1"/>
        <v>13004</v>
      </c>
      <c r="C18" s="9" t="s">
        <v>15</v>
      </c>
      <c r="D18" s="24">
        <v>182</v>
      </c>
      <c r="E18" s="31" t="s">
        <v>32</v>
      </c>
      <c r="F18" s="11" t="s">
        <v>1</v>
      </c>
      <c r="G18" s="59">
        <v>137438</v>
      </c>
      <c r="H18" s="53">
        <v>143496</v>
      </c>
      <c r="I18" s="53">
        <v>143927</v>
      </c>
      <c r="J18" s="53">
        <v>144358</v>
      </c>
      <c r="K18" s="18"/>
    </row>
    <row r="19" spans="1:14" ht="31.5" x14ac:dyDescent="0.25">
      <c r="A19" s="42">
        <f t="shared" si="0"/>
        <v>5</v>
      </c>
      <c r="B19" s="42">
        <f t="shared" si="1"/>
        <v>13005</v>
      </c>
      <c r="C19" s="9" t="s">
        <v>15</v>
      </c>
      <c r="D19" s="24">
        <v>182</v>
      </c>
      <c r="E19" s="31" t="s">
        <v>35</v>
      </c>
      <c r="F19" s="11" t="s">
        <v>2</v>
      </c>
      <c r="G19" s="59">
        <v>5163</v>
      </c>
      <c r="H19" s="53">
        <v>5215</v>
      </c>
      <c r="I19" s="53">
        <v>5267</v>
      </c>
      <c r="J19" s="53">
        <v>5320</v>
      </c>
      <c r="K19" s="18"/>
    </row>
    <row r="20" spans="1:14" ht="80.25" customHeight="1" x14ac:dyDescent="0.25">
      <c r="A20" s="42">
        <f t="shared" si="0"/>
        <v>6</v>
      </c>
      <c r="B20" s="42">
        <f t="shared" si="1"/>
        <v>13006</v>
      </c>
      <c r="C20" s="10" t="s">
        <v>18</v>
      </c>
      <c r="D20" s="25">
        <v>951</v>
      </c>
      <c r="E20" s="25" t="s">
        <v>34</v>
      </c>
      <c r="F20" s="9" t="s">
        <v>3</v>
      </c>
      <c r="G20" s="59">
        <v>4200</v>
      </c>
      <c r="H20" s="53">
        <v>3185</v>
      </c>
      <c r="I20" s="53">
        <v>3080</v>
      </c>
      <c r="J20" s="53">
        <v>3185</v>
      </c>
      <c r="K20" s="18"/>
    </row>
    <row r="21" spans="1:14" s="2" customFormat="1" ht="78.75" x14ac:dyDescent="0.25">
      <c r="A21" s="42">
        <f t="shared" si="0"/>
        <v>7</v>
      </c>
      <c r="B21" s="42">
        <f t="shared" si="1"/>
        <v>13007</v>
      </c>
      <c r="C21" s="10" t="s">
        <v>18</v>
      </c>
      <c r="D21" s="25">
        <v>951</v>
      </c>
      <c r="E21" s="25" t="s">
        <v>36</v>
      </c>
      <c r="F21" s="12" t="s">
        <v>4</v>
      </c>
      <c r="G21" s="59">
        <v>63376.5</v>
      </c>
      <c r="H21" s="53">
        <v>67972</v>
      </c>
      <c r="I21" s="53">
        <v>70691</v>
      </c>
      <c r="J21" s="53">
        <v>73518.5</v>
      </c>
      <c r="K21" s="18"/>
      <c r="L21" s="7"/>
      <c r="M21" s="7"/>
      <c r="N21" s="7"/>
    </row>
    <row r="22" spans="1:14" s="2" customFormat="1" ht="78.75" x14ac:dyDescent="0.25">
      <c r="A22" s="42">
        <f t="shared" si="0"/>
        <v>8</v>
      </c>
      <c r="B22" s="42">
        <f t="shared" si="1"/>
        <v>13008</v>
      </c>
      <c r="C22" s="10" t="s">
        <v>18</v>
      </c>
      <c r="D22" s="25">
        <v>951</v>
      </c>
      <c r="E22" s="25" t="s">
        <v>37</v>
      </c>
      <c r="F22" s="12" t="s">
        <v>5</v>
      </c>
      <c r="G22" s="59">
        <v>977.89</v>
      </c>
      <c r="H22" s="53">
        <v>619.59577000000002</v>
      </c>
      <c r="I22" s="53">
        <v>619.59577000000002</v>
      </c>
      <c r="J22" s="53">
        <v>619.59577000000002</v>
      </c>
      <c r="K22" s="18"/>
      <c r="L22" s="7"/>
      <c r="M22" s="7"/>
      <c r="N22" s="7"/>
    </row>
    <row r="23" spans="1:14" s="2" customFormat="1" ht="78.75" x14ac:dyDescent="0.25">
      <c r="A23" s="42">
        <f t="shared" si="0"/>
        <v>9</v>
      </c>
      <c r="B23" s="42">
        <f t="shared" si="1"/>
        <v>13009</v>
      </c>
      <c r="C23" s="10" t="s">
        <v>18</v>
      </c>
      <c r="D23" s="25">
        <v>951</v>
      </c>
      <c r="E23" s="25" t="s">
        <v>38</v>
      </c>
      <c r="F23" s="9" t="s">
        <v>6</v>
      </c>
      <c r="G23" s="59">
        <v>731.42</v>
      </c>
      <c r="H23" s="52">
        <v>644.11752000000001</v>
      </c>
      <c r="I23" s="52">
        <v>644.11752000000001</v>
      </c>
      <c r="J23" s="52">
        <v>644.11752000000001</v>
      </c>
      <c r="K23" s="18"/>
      <c r="L23" s="7"/>
      <c r="M23" s="7"/>
      <c r="N23" s="7"/>
    </row>
    <row r="24" spans="1:14" s="2" customFormat="1" ht="81" customHeight="1" x14ac:dyDescent="0.25">
      <c r="A24" s="42">
        <f t="shared" si="0"/>
        <v>10</v>
      </c>
      <c r="B24" s="42">
        <f t="shared" si="1"/>
        <v>13010</v>
      </c>
      <c r="C24" s="10" t="s">
        <v>18</v>
      </c>
      <c r="D24" s="25">
        <v>951</v>
      </c>
      <c r="E24" s="25" t="s">
        <v>39</v>
      </c>
      <c r="F24" s="9" t="s">
        <v>7</v>
      </c>
      <c r="G24" s="59">
        <v>33354.74</v>
      </c>
      <c r="H24" s="52">
        <v>33794.768309999999</v>
      </c>
      <c r="I24" s="52">
        <v>28527.42268</v>
      </c>
      <c r="J24" s="52">
        <v>22665.018189999999</v>
      </c>
      <c r="K24" s="18"/>
      <c r="L24" s="7"/>
      <c r="M24" s="7"/>
      <c r="N24" s="7"/>
    </row>
    <row r="25" spans="1:14" s="2" customFormat="1" ht="132.75" customHeight="1" x14ac:dyDescent="0.25">
      <c r="A25" s="42">
        <f t="shared" si="0"/>
        <v>11</v>
      </c>
      <c r="B25" s="42">
        <f t="shared" si="1"/>
        <v>13011</v>
      </c>
      <c r="C25" s="10" t="s">
        <v>18</v>
      </c>
      <c r="D25" s="25">
        <v>951</v>
      </c>
      <c r="E25" s="25" t="s">
        <v>74</v>
      </c>
      <c r="F25" s="50" t="s">
        <v>73</v>
      </c>
      <c r="G25" s="59">
        <v>67.2</v>
      </c>
      <c r="H25" s="52">
        <v>0</v>
      </c>
      <c r="I25" s="52">
        <v>0</v>
      </c>
      <c r="J25" s="52">
        <v>0</v>
      </c>
      <c r="K25" s="18"/>
      <c r="L25" s="7"/>
      <c r="M25" s="7"/>
      <c r="N25" s="7"/>
    </row>
    <row r="26" spans="1:14" s="2" customFormat="1" ht="82.5" customHeight="1" x14ac:dyDescent="0.25">
      <c r="A26" s="42">
        <f t="shared" si="0"/>
        <v>12</v>
      </c>
      <c r="B26" s="42">
        <f t="shared" si="1"/>
        <v>13012</v>
      </c>
      <c r="C26" s="10" t="s">
        <v>18</v>
      </c>
      <c r="D26" s="25">
        <v>951</v>
      </c>
      <c r="E26" s="14" t="s">
        <v>40</v>
      </c>
      <c r="F26" s="9" t="s">
        <v>8</v>
      </c>
      <c r="G26" s="59">
        <v>1360.41</v>
      </c>
      <c r="H26" s="53">
        <v>0</v>
      </c>
      <c r="I26" s="53">
        <v>0</v>
      </c>
      <c r="J26" s="53">
        <v>0</v>
      </c>
      <c r="K26" s="18"/>
      <c r="L26" s="7"/>
      <c r="M26" s="7"/>
      <c r="N26" s="7"/>
    </row>
    <row r="27" spans="1:14" s="2" customFormat="1" ht="98.25" customHeight="1" x14ac:dyDescent="0.25">
      <c r="A27" s="42">
        <f t="shared" si="0"/>
        <v>13</v>
      </c>
      <c r="B27" s="42">
        <f t="shared" si="1"/>
        <v>13013</v>
      </c>
      <c r="C27" s="10" t="s">
        <v>18</v>
      </c>
      <c r="D27" s="25">
        <v>951</v>
      </c>
      <c r="E27" s="25" t="s">
        <v>42</v>
      </c>
      <c r="F27" s="9" t="s">
        <v>9</v>
      </c>
      <c r="G27" s="59">
        <v>8402.2900000000009</v>
      </c>
      <c r="H27" s="53">
        <v>8923.4969199999996</v>
      </c>
      <c r="I27" s="53">
        <v>9280.4367899999997</v>
      </c>
      <c r="J27" s="53">
        <v>9651.6542700000009</v>
      </c>
      <c r="K27" s="18"/>
      <c r="L27" s="7"/>
      <c r="M27" s="7"/>
      <c r="N27" s="7"/>
    </row>
    <row r="28" spans="1:14" s="2" customFormat="1" ht="130.5" customHeight="1" x14ac:dyDescent="0.25">
      <c r="A28" s="42">
        <f t="shared" si="0"/>
        <v>14</v>
      </c>
      <c r="B28" s="42">
        <f t="shared" si="1"/>
        <v>13014</v>
      </c>
      <c r="C28" s="10" t="s">
        <v>18</v>
      </c>
      <c r="D28" s="25">
        <v>951</v>
      </c>
      <c r="E28" s="25" t="s">
        <v>78</v>
      </c>
      <c r="F28" s="55" t="s">
        <v>77</v>
      </c>
      <c r="G28" s="59">
        <v>1241.1099999999999</v>
      </c>
      <c r="H28" s="53">
        <v>1277.28</v>
      </c>
      <c r="I28" s="53">
        <v>1277.28</v>
      </c>
      <c r="J28" s="53">
        <v>1277.28</v>
      </c>
      <c r="K28" s="18"/>
      <c r="L28" s="7"/>
      <c r="M28" s="7"/>
      <c r="N28" s="7"/>
    </row>
    <row r="29" spans="1:14" ht="78.75" x14ac:dyDescent="0.25">
      <c r="A29" s="42">
        <f t="shared" si="0"/>
        <v>15</v>
      </c>
      <c r="B29" s="42">
        <f t="shared" si="1"/>
        <v>13015</v>
      </c>
      <c r="C29" s="10" t="s">
        <v>18</v>
      </c>
      <c r="D29" s="25">
        <v>951</v>
      </c>
      <c r="E29" s="32" t="s">
        <v>41</v>
      </c>
      <c r="F29" s="13" t="s">
        <v>19</v>
      </c>
      <c r="G29" s="59">
        <v>7083.85</v>
      </c>
      <c r="H29" s="53">
        <v>7438.0388800000001</v>
      </c>
      <c r="I29" s="53">
        <v>7809.93977</v>
      </c>
      <c r="J29" s="53">
        <v>7999.9989999999998</v>
      </c>
      <c r="K29" s="18"/>
    </row>
    <row r="30" spans="1:14" s="2" customFormat="1" ht="78.75" x14ac:dyDescent="0.3">
      <c r="A30" s="42">
        <f t="shared" si="0"/>
        <v>16</v>
      </c>
      <c r="B30" s="42">
        <f t="shared" si="1"/>
        <v>13016</v>
      </c>
      <c r="C30" s="13" t="s">
        <v>18</v>
      </c>
      <c r="D30" s="25">
        <v>951</v>
      </c>
      <c r="E30" s="32" t="s">
        <v>60</v>
      </c>
      <c r="F30" s="13" t="s">
        <v>72</v>
      </c>
      <c r="G30" s="59">
        <v>26.44</v>
      </c>
      <c r="H30" s="52">
        <v>85</v>
      </c>
      <c r="I30" s="52">
        <v>85</v>
      </c>
      <c r="J30" s="52">
        <v>85</v>
      </c>
      <c r="K30" s="44"/>
      <c r="L30" s="45"/>
    </row>
    <row r="31" spans="1:14" ht="32.25" customHeight="1" x14ac:dyDescent="0.25">
      <c r="A31" s="42">
        <f t="shared" si="0"/>
        <v>17</v>
      </c>
      <c r="B31" s="42">
        <f t="shared" si="1"/>
        <v>13017</v>
      </c>
      <c r="C31" s="10" t="s">
        <v>18</v>
      </c>
      <c r="D31" s="25">
        <v>951</v>
      </c>
      <c r="E31" s="25" t="s">
        <v>43</v>
      </c>
      <c r="F31" s="9" t="s">
        <v>10</v>
      </c>
      <c r="G31" s="59">
        <v>1771.83</v>
      </c>
      <c r="H31" s="53">
        <v>0</v>
      </c>
      <c r="I31" s="53">
        <v>0</v>
      </c>
      <c r="J31" s="53">
        <v>0</v>
      </c>
      <c r="K31" s="18"/>
    </row>
    <row r="32" spans="1:14" ht="110.25" x14ac:dyDescent="0.25">
      <c r="A32" s="42">
        <f t="shared" si="0"/>
        <v>18</v>
      </c>
      <c r="B32" s="42">
        <f t="shared" si="1"/>
        <v>13018</v>
      </c>
      <c r="C32" s="10" t="s">
        <v>18</v>
      </c>
      <c r="D32" s="25">
        <v>951</v>
      </c>
      <c r="E32" s="14" t="s">
        <v>44</v>
      </c>
      <c r="F32" s="9" t="s">
        <v>11</v>
      </c>
      <c r="G32" s="59">
        <v>16656.689999999999</v>
      </c>
      <c r="H32" s="53">
        <v>7518.8174799999997</v>
      </c>
      <c r="I32" s="53">
        <v>7310.6142900000004</v>
      </c>
      <c r="J32" s="53">
        <v>6436.7140300000001</v>
      </c>
      <c r="K32" s="18"/>
    </row>
    <row r="33" spans="1:16" ht="78.75" x14ac:dyDescent="0.4">
      <c r="A33" s="42">
        <f t="shared" si="0"/>
        <v>19</v>
      </c>
      <c r="B33" s="42">
        <f t="shared" si="1"/>
        <v>13019</v>
      </c>
      <c r="C33" s="10" t="s">
        <v>18</v>
      </c>
      <c r="D33" s="25">
        <v>951</v>
      </c>
      <c r="E33" s="25" t="s">
        <v>46</v>
      </c>
      <c r="F33" s="9" t="s">
        <v>12</v>
      </c>
      <c r="G33" s="59">
        <v>499.11</v>
      </c>
      <c r="H33" s="53">
        <v>0</v>
      </c>
      <c r="I33" s="53">
        <v>0</v>
      </c>
      <c r="J33" s="53">
        <v>0</v>
      </c>
      <c r="K33" s="18"/>
      <c r="L33" s="46"/>
      <c r="M33" s="46"/>
      <c r="N33" s="46"/>
      <c r="O33" s="47"/>
      <c r="P33" s="47"/>
    </row>
    <row r="34" spans="1:16" ht="96.75" x14ac:dyDescent="0.4">
      <c r="A34" s="42">
        <f t="shared" si="0"/>
        <v>20</v>
      </c>
      <c r="B34" s="42">
        <f t="shared" si="1"/>
        <v>13020</v>
      </c>
      <c r="C34" s="10" t="s">
        <v>18</v>
      </c>
      <c r="D34" s="25">
        <v>951</v>
      </c>
      <c r="E34" s="25" t="s">
        <v>82</v>
      </c>
      <c r="F34" s="57" t="s">
        <v>81</v>
      </c>
      <c r="G34" s="59">
        <v>274.22000000000003</v>
      </c>
      <c r="H34" s="53">
        <v>0</v>
      </c>
      <c r="I34" s="53">
        <v>0</v>
      </c>
      <c r="J34" s="53">
        <v>0</v>
      </c>
      <c r="K34" s="18"/>
      <c r="L34" s="46"/>
      <c r="M34" s="46"/>
      <c r="N34" s="46"/>
      <c r="O34" s="47"/>
      <c r="P34" s="47"/>
    </row>
    <row r="35" spans="1:16" ht="78.75" x14ac:dyDescent="0.25">
      <c r="A35" s="42">
        <f t="shared" si="0"/>
        <v>21</v>
      </c>
      <c r="B35" s="42">
        <f t="shared" si="1"/>
        <v>13021</v>
      </c>
      <c r="C35" s="10" t="s">
        <v>18</v>
      </c>
      <c r="D35" s="25">
        <v>951</v>
      </c>
      <c r="E35" s="33" t="s">
        <v>48</v>
      </c>
      <c r="F35" s="38" t="s">
        <v>30</v>
      </c>
      <c r="G35" s="59">
        <v>58</v>
      </c>
      <c r="H35" s="53">
        <v>0</v>
      </c>
      <c r="I35" s="53">
        <v>0</v>
      </c>
      <c r="J35" s="53">
        <v>0</v>
      </c>
      <c r="K35" s="18"/>
    </row>
    <row r="36" spans="1:16" ht="99.75" customHeight="1" x14ac:dyDescent="0.25">
      <c r="A36" s="42">
        <f t="shared" si="0"/>
        <v>22</v>
      </c>
      <c r="B36" s="42">
        <f t="shared" si="1"/>
        <v>13022</v>
      </c>
      <c r="C36" s="10" t="s">
        <v>18</v>
      </c>
      <c r="D36" s="25">
        <v>951</v>
      </c>
      <c r="E36" s="34" t="s">
        <v>45</v>
      </c>
      <c r="F36" s="13" t="s">
        <v>29</v>
      </c>
      <c r="G36" s="59">
        <v>20.64</v>
      </c>
      <c r="H36" s="53">
        <v>0</v>
      </c>
      <c r="I36" s="53">
        <v>0</v>
      </c>
      <c r="J36" s="53">
        <v>0</v>
      </c>
      <c r="K36" s="18"/>
    </row>
    <row r="37" spans="1:16" ht="78.75" x14ac:dyDescent="0.25">
      <c r="A37" s="42">
        <f t="shared" si="0"/>
        <v>23</v>
      </c>
      <c r="B37" s="42">
        <f t="shared" si="1"/>
        <v>13023</v>
      </c>
      <c r="C37" s="10" t="s">
        <v>18</v>
      </c>
      <c r="D37" s="25">
        <v>951</v>
      </c>
      <c r="E37" s="33" t="s">
        <v>47</v>
      </c>
      <c r="F37" s="38" t="s">
        <v>28</v>
      </c>
      <c r="G37" s="59">
        <v>60.65</v>
      </c>
      <c r="H37" s="53">
        <v>0</v>
      </c>
      <c r="I37" s="53">
        <v>0</v>
      </c>
      <c r="J37" s="53">
        <v>0</v>
      </c>
      <c r="K37" s="18"/>
    </row>
    <row r="38" spans="1:16" ht="78.75" x14ac:dyDescent="0.25">
      <c r="A38" s="42">
        <f t="shared" si="0"/>
        <v>24</v>
      </c>
      <c r="B38" s="42">
        <f t="shared" si="1"/>
        <v>13024</v>
      </c>
      <c r="C38" s="10" t="s">
        <v>18</v>
      </c>
      <c r="D38" s="25">
        <v>951</v>
      </c>
      <c r="E38" s="48" t="s">
        <v>69</v>
      </c>
      <c r="F38" s="13" t="s">
        <v>68</v>
      </c>
      <c r="G38" s="59">
        <v>586.54</v>
      </c>
      <c r="H38" s="53">
        <v>151.30211</v>
      </c>
      <c r="I38" s="53">
        <v>151.30211</v>
      </c>
      <c r="J38" s="53">
        <v>151.30211</v>
      </c>
      <c r="K38" s="18"/>
    </row>
    <row r="39" spans="1:16" ht="84.75" customHeight="1" x14ac:dyDescent="0.25">
      <c r="A39" s="42">
        <f t="shared" si="0"/>
        <v>25</v>
      </c>
      <c r="B39" s="42">
        <f t="shared" si="1"/>
        <v>13025</v>
      </c>
      <c r="C39" s="10" t="s">
        <v>18</v>
      </c>
      <c r="D39" s="25">
        <v>951</v>
      </c>
      <c r="E39" s="62" t="s">
        <v>87</v>
      </c>
      <c r="F39" s="61" t="s">
        <v>88</v>
      </c>
      <c r="G39" s="59">
        <v>1.84</v>
      </c>
      <c r="H39" s="53">
        <v>0</v>
      </c>
      <c r="I39" s="53">
        <v>0</v>
      </c>
      <c r="J39" s="53">
        <v>0</v>
      </c>
      <c r="K39" s="18"/>
    </row>
    <row r="40" spans="1:16" ht="87.75" customHeight="1" x14ac:dyDescent="0.25">
      <c r="A40" s="42">
        <f t="shared" si="0"/>
        <v>26</v>
      </c>
      <c r="B40" s="42">
        <f t="shared" si="1"/>
        <v>13026</v>
      </c>
      <c r="C40" s="10" t="s">
        <v>18</v>
      </c>
      <c r="D40" s="25">
        <v>951</v>
      </c>
      <c r="E40" s="33" t="s">
        <v>75</v>
      </c>
      <c r="F40" s="38" t="s">
        <v>27</v>
      </c>
      <c r="G40" s="59">
        <v>-13.39</v>
      </c>
      <c r="H40" s="53">
        <v>0</v>
      </c>
      <c r="I40" s="53">
        <v>0</v>
      </c>
      <c r="J40" s="53">
        <v>0</v>
      </c>
      <c r="K40" s="18"/>
    </row>
    <row r="41" spans="1:16" ht="78.75" x14ac:dyDescent="0.25">
      <c r="A41" s="42">
        <f t="shared" si="0"/>
        <v>27</v>
      </c>
      <c r="B41" s="42">
        <f t="shared" si="1"/>
        <v>13027</v>
      </c>
      <c r="C41" s="10" t="s">
        <v>18</v>
      </c>
      <c r="D41" s="25">
        <v>951</v>
      </c>
      <c r="E41" s="35" t="s">
        <v>49</v>
      </c>
      <c r="F41" s="13" t="s">
        <v>20</v>
      </c>
      <c r="G41" s="59">
        <v>226.11</v>
      </c>
      <c r="H41" s="53">
        <v>0</v>
      </c>
      <c r="I41" s="53">
        <v>0</v>
      </c>
      <c r="J41" s="53">
        <v>0</v>
      </c>
      <c r="K41" s="18"/>
    </row>
    <row r="42" spans="1:16" ht="63.75" customHeight="1" x14ac:dyDescent="0.25">
      <c r="A42" s="42">
        <f t="shared" si="0"/>
        <v>28</v>
      </c>
      <c r="B42" s="42">
        <f t="shared" si="1"/>
        <v>13028</v>
      </c>
      <c r="C42" s="13" t="s">
        <v>18</v>
      </c>
      <c r="D42" s="25">
        <v>951</v>
      </c>
      <c r="E42" s="25" t="s">
        <v>62</v>
      </c>
      <c r="F42" s="13" t="s">
        <v>61</v>
      </c>
      <c r="G42" s="59">
        <v>14400.6</v>
      </c>
      <c r="H42" s="53">
        <v>16544.599999999999</v>
      </c>
      <c r="I42" s="53">
        <v>4859.3999999999996</v>
      </c>
      <c r="J42" s="53">
        <v>0</v>
      </c>
      <c r="K42" s="18"/>
    </row>
    <row r="43" spans="1:16" ht="63.75" customHeight="1" x14ac:dyDescent="0.25">
      <c r="A43" s="42">
        <f t="shared" si="0"/>
        <v>29</v>
      </c>
      <c r="B43" s="42">
        <f t="shared" si="1"/>
        <v>13029</v>
      </c>
      <c r="C43" s="13" t="s">
        <v>18</v>
      </c>
      <c r="D43" s="25">
        <v>951</v>
      </c>
      <c r="E43" s="25" t="s">
        <v>84</v>
      </c>
      <c r="F43" s="58" t="s">
        <v>83</v>
      </c>
      <c r="G43" s="59">
        <v>201140</v>
      </c>
      <c r="H43" s="53">
        <v>0</v>
      </c>
      <c r="I43" s="53">
        <v>0</v>
      </c>
      <c r="J43" s="53">
        <v>0</v>
      </c>
      <c r="K43" s="18"/>
    </row>
    <row r="44" spans="1:16" ht="94.5" x14ac:dyDescent="0.25">
      <c r="A44" s="42">
        <f t="shared" si="0"/>
        <v>30</v>
      </c>
      <c r="B44" s="42">
        <f t="shared" si="1"/>
        <v>13030</v>
      </c>
      <c r="C44" s="10" t="s">
        <v>18</v>
      </c>
      <c r="D44" s="25">
        <v>951</v>
      </c>
      <c r="E44" s="40" t="s">
        <v>53</v>
      </c>
      <c r="F44" s="8" t="s">
        <v>13</v>
      </c>
      <c r="G44" s="59">
        <v>45800.55</v>
      </c>
      <c r="H44" s="53">
        <v>0</v>
      </c>
      <c r="I44" s="53">
        <v>0</v>
      </c>
      <c r="J44" s="53">
        <v>0</v>
      </c>
      <c r="K44" s="18"/>
    </row>
    <row r="45" spans="1:16" ht="78.75" x14ac:dyDescent="0.25">
      <c r="A45" s="42">
        <f t="shared" si="0"/>
        <v>31</v>
      </c>
      <c r="B45" s="42">
        <f t="shared" si="1"/>
        <v>13031</v>
      </c>
      <c r="C45" s="10" t="s">
        <v>18</v>
      </c>
      <c r="D45" s="25">
        <v>951</v>
      </c>
      <c r="E45" s="40" t="s">
        <v>54</v>
      </c>
      <c r="F45" s="8" t="s">
        <v>50</v>
      </c>
      <c r="G45" s="59">
        <f>15000-5239.18-2.34</f>
        <v>9758.48</v>
      </c>
      <c r="H45" s="53">
        <v>0</v>
      </c>
      <c r="I45" s="53">
        <v>0</v>
      </c>
      <c r="J45" s="53">
        <v>0</v>
      </c>
      <c r="K45" s="18"/>
    </row>
    <row r="46" spans="1:16" ht="78.75" x14ac:dyDescent="0.25">
      <c r="A46" s="42">
        <f t="shared" si="0"/>
        <v>32</v>
      </c>
      <c r="B46" s="42">
        <f t="shared" si="1"/>
        <v>13032</v>
      </c>
      <c r="C46" s="10" t="s">
        <v>18</v>
      </c>
      <c r="D46" s="25">
        <v>951</v>
      </c>
      <c r="E46" s="25" t="s">
        <v>55</v>
      </c>
      <c r="F46" s="13" t="s">
        <v>52</v>
      </c>
      <c r="G46" s="59">
        <v>11876.96</v>
      </c>
      <c r="H46" s="53">
        <v>0</v>
      </c>
      <c r="I46" s="53">
        <v>0</v>
      </c>
      <c r="J46" s="53">
        <v>0</v>
      </c>
      <c r="K46" s="18"/>
    </row>
    <row r="47" spans="1:16" ht="78.75" x14ac:dyDescent="0.25">
      <c r="A47" s="42">
        <f t="shared" si="0"/>
        <v>33</v>
      </c>
      <c r="B47" s="42">
        <f t="shared" si="1"/>
        <v>13033</v>
      </c>
      <c r="C47" s="10" t="s">
        <v>18</v>
      </c>
      <c r="D47" s="25">
        <v>951</v>
      </c>
      <c r="E47" s="25" t="s">
        <v>56</v>
      </c>
      <c r="F47" s="13" t="s">
        <v>64</v>
      </c>
      <c r="G47" s="59">
        <v>3463.4</v>
      </c>
      <c r="H47" s="53">
        <v>0</v>
      </c>
      <c r="I47" s="53">
        <v>0</v>
      </c>
      <c r="J47" s="53">
        <v>0</v>
      </c>
      <c r="K47" s="18"/>
    </row>
    <row r="48" spans="1:16" ht="78.75" x14ac:dyDescent="0.25">
      <c r="A48" s="42">
        <f t="shared" si="0"/>
        <v>34</v>
      </c>
      <c r="B48" s="42">
        <f t="shared" si="1"/>
        <v>13034</v>
      </c>
      <c r="C48" s="10" t="s">
        <v>18</v>
      </c>
      <c r="D48" s="25">
        <v>951</v>
      </c>
      <c r="E48" s="43" t="s">
        <v>65</v>
      </c>
      <c r="F48" s="49" t="s">
        <v>66</v>
      </c>
      <c r="G48" s="59">
        <v>328.77</v>
      </c>
      <c r="H48" s="53">
        <v>0</v>
      </c>
      <c r="I48" s="53">
        <v>0</v>
      </c>
      <c r="J48" s="53">
        <v>0</v>
      </c>
      <c r="K48" s="18"/>
    </row>
    <row r="49" spans="1:10" ht="78.75" x14ac:dyDescent="0.25">
      <c r="A49" s="42">
        <f t="shared" si="0"/>
        <v>35</v>
      </c>
      <c r="B49" s="42">
        <f t="shared" si="1"/>
        <v>13035</v>
      </c>
      <c r="C49" s="10" t="s">
        <v>18</v>
      </c>
      <c r="D49" s="25">
        <v>951</v>
      </c>
      <c r="E49" s="33" t="s">
        <v>57</v>
      </c>
      <c r="F49" s="13" t="s">
        <v>14</v>
      </c>
      <c r="G49" s="59">
        <v>565.74</v>
      </c>
      <c r="H49" s="53">
        <v>0</v>
      </c>
      <c r="I49" s="53">
        <v>0</v>
      </c>
      <c r="J49" s="53">
        <v>0</v>
      </c>
    </row>
    <row r="50" spans="1:10" ht="78.75" x14ac:dyDescent="0.25">
      <c r="A50" s="42">
        <f t="shared" si="0"/>
        <v>36</v>
      </c>
      <c r="B50" s="42">
        <f t="shared" si="1"/>
        <v>13036</v>
      </c>
      <c r="C50" s="10" t="s">
        <v>18</v>
      </c>
      <c r="D50" s="25">
        <v>951</v>
      </c>
      <c r="E50" s="33" t="s">
        <v>86</v>
      </c>
      <c r="F50" s="60" t="s">
        <v>85</v>
      </c>
      <c r="G50" s="59">
        <v>-0.41</v>
      </c>
      <c r="H50" s="53">
        <v>0</v>
      </c>
      <c r="I50" s="53">
        <v>0</v>
      </c>
      <c r="J50" s="53">
        <v>0</v>
      </c>
    </row>
    <row r="51" spans="1:10" ht="15.75" x14ac:dyDescent="0.25">
      <c r="A51" s="69" t="s">
        <v>51</v>
      </c>
      <c r="B51" s="69"/>
      <c r="C51" s="69"/>
      <c r="D51" s="69"/>
      <c r="E51" s="69"/>
      <c r="F51" s="69"/>
      <c r="G51" s="68">
        <f>SUM(G15:G50)</f>
        <v>948376.7699999999</v>
      </c>
      <c r="H51" s="54">
        <f>SUM(H15:H49)</f>
        <v>704997.10096999991</v>
      </c>
      <c r="I51" s="54">
        <f>SUM(I15:I49)</f>
        <v>715962.02548000007</v>
      </c>
      <c r="J51" s="54">
        <f>SUM(J15:J49)</f>
        <v>734963.54234000004</v>
      </c>
    </row>
    <row r="52" spans="1:10" x14ac:dyDescent="0.2">
      <c r="F52" s="3"/>
      <c r="G52" s="3"/>
    </row>
    <row r="53" spans="1:10" x14ac:dyDescent="0.2">
      <c r="F53" s="3"/>
      <c r="G53" s="3"/>
    </row>
    <row r="54" spans="1:10" x14ac:dyDescent="0.2">
      <c r="F54" s="3"/>
      <c r="G54" s="3"/>
    </row>
    <row r="55" spans="1:10" x14ac:dyDescent="0.2">
      <c r="F55" s="3"/>
      <c r="G55" s="3"/>
    </row>
    <row r="56" spans="1:10" x14ac:dyDescent="0.2">
      <c r="F56" s="3"/>
      <c r="G56" s="3"/>
    </row>
    <row r="57" spans="1:10" x14ac:dyDescent="0.2">
      <c r="F57" s="3"/>
      <c r="G57" s="3"/>
    </row>
    <row r="58" spans="1:10" x14ac:dyDescent="0.2">
      <c r="F58" s="3"/>
      <c r="G58" s="3"/>
    </row>
    <row r="59" spans="1:10" x14ac:dyDescent="0.2">
      <c r="F59" s="3"/>
      <c r="G59" s="3"/>
    </row>
  </sheetData>
  <sheetProtection formatCells="0" formatColumns="0" formatRows="0" insertColumns="0" insertRows="0" insertHyperlinks="0" deleteColumns="0" deleteRows="0" sort="0" autoFilter="0" pivotTables="0"/>
  <mergeCells count="12">
    <mergeCell ref="A51:F51"/>
    <mergeCell ref="A7:J7"/>
    <mergeCell ref="A9:J9"/>
    <mergeCell ref="A8:J8"/>
    <mergeCell ref="H11:J12"/>
    <mergeCell ref="G11:G13"/>
    <mergeCell ref="C11:C13"/>
    <mergeCell ref="A11:A13"/>
    <mergeCell ref="B11:B13"/>
    <mergeCell ref="D11:D13"/>
    <mergeCell ref="F11:F13"/>
    <mergeCell ref="E11:E13"/>
  </mergeCells>
  <printOptions horizontalCentered="1"/>
  <pageMargins left="0" right="0" top="0.78740157480314965" bottom="0.98425196850393704" header="0" footer="0"/>
  <pageSetup paperSize="9" scale="60" fitToHeight="8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 Кириш</vt:lpstr>
      <vt:lpstr>'Реестр источников доходов Кириш'!Заголовки_для_печати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daviduk</cp:lastModifiedBy>
  <cp:lastPrinted>2024-10-22T12:34:15Z</cp:lastPrinted>
  <dcterms:created xsi:type="dcterms:W3CDTF">2017-10-06T12:14:40Z</dcterms:created>
  <dcterms:modified xsi:type="dcterms:W3CDTF">2024-11-06T08:54:10Z</dcterms:modified>
</cp:coreProperties>
</file>